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10455"/>
  </bookViews>
  <sheets>
    <sheet name="电子耗材" sheetId="1" r:id="rId1"/>
  </sheets>
  <definedNames>
    <definedName name="_xlnm._FilterDatabase" localSheetId="0" hidden="1">电子耗材!$A$1:$H$103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0" name="ID_36F01113051D498D9F917284985E38BA" descr="upload_post_object_v2_2200462184"/>
        <xdr:cNvPicPr/>
      </xdr:nvPicPr>
      <xdr:blipFill>
        <a:blip r:embed="rId1"/>
        <a:srcRect/>
        <a:stretch>
          <a:fillRect/>
        </a:stretch>
      </xdr:blipFill>
      <xdr:spPr>
        <a:xfrm>
          <a:off x="0" y="0"/>
          <a:ext cx="8128000" cy="6096000"/>
        </a:xfrm>
        <a:prstGeom prst="rect">
          <a:avLst/>
        </a:prstGeom>
        <a:noFill/>
        <a:ln>
          <a:noFill/>
        </a:ln>
        <a:effectLst/>
      </xdr:spPr>
    </xdr:pic>
  </etc:cellImage>
  <etc:cellImage>
    <xdr:pic>
      <xdr:nvPicPr>
        <xdr:cNvPr id="9" name="ID_C7AC9981203E4E209E5D814A7F245167" descr="upload_post_object_v2_1759118119"/>
        <xdr:cNvPicPr/>
      </xdr:nvPicPr>
      <xdr:blipFill>
        <a:blip r:embed="rId2"/>
        <a:srcRect/>
        <a:stretch>
          <a:fillRect/>
        </a:stretch>
      </xdr:blipFill>
      <xdr:spPr>
        <a:xfrm>
          <a:off x="0" y="0"/>
          <a:ext cx="3892550" cy="3771900"/>
        </a:xfrm>
        <a:prstGeom prst="rect">
          <a:avLst/>
        </a:prstGeom>
        <a:noFill/>
        <a:ln>
          <a:noFill/>
        </a:ln>
        <a:effectLst/>
      </xdr:spPr>
    </xdr:pic>
  </etc:cellImage>
  <etc:cellImage>
    <xdr:pic>
      <xdr:nvPicPr>
        <xdr:cNvPr id="23" name="ID_5DC3A5C767CB4D40953E8FB8D8C1D640" descr="IMG_5553"/>
        <xdr:cNvPicPr/>
      </xdr:nvPicPr>
      <xdr:blipFill>
        <a:blip r:embed="rId3"/>
        <a:srcRect/>
        <a:stretch>
          <a:fillRect/>
        </a:stretch>
      </xdr:blipFill>
      <xdr:spPr>
        <a:xfrm>
          <a:off x="0" y="0"/>
          <a:ext cx="7620000" cy="7620000"/>
        </a:xfrm>
        <a:prstGeom prst="rect">
          <a:avLst/>
        </a:prstGeom>
        <a:noFill/>
        <a:ln>
          <a:noFill/>
        </a:ln>
        <a:effectLst/>
      </xdr:spPr>
    </xdr:pic>
  </etc:cellImage>
  <etc:cellImage>
    <xdr:pic>
      <xdr:nvPicPr>
        <xdr:cNvPr id="93" name="ID_F8B1DA8D6B30426BA394FB2273677101" descr="upload_post_object_v2_2060018019"/>
        <xdr:cNvPicPr/>
      </xdr:nvPicPr>
      <xdr:blipFill>
        <a:blip r:embed="rId4"/>
        <a:stretch>
          <a:fillRect/>
        </a:stretch>
      </xdr:blipFill>
      <xdr:spPr>
        <a:xfrm>
          <a:off x="0" y="0"/>
          <a:ext cx="3359150" cy="3257550"/>
        </a:xfrm>
        <a:prstGeom prst="rect">
          <a:avLst/>
        </a:prstGeom>
      </xdr:spPr>
    </xdr:pic>
  </etc:cellImage>
  <etc:cellImage>
    <xdr:pic>
      <xdr:nvPicPr>
        <xdr:cNvPr id="49" name="ID_64E1C77EAAF5480584593D9EB8BF311F" descr="upload_post_object_v2_1019882598"/>
        <xdr:cNvPicPr/>
      </xdr:nvPicPr>
      <xdr:blipFill>
        <a:blip r:embed="rId5"/>
        <a:srcRect/>
        <a:stretch>
          <a:fillRect/>
        </a:stretch>
      </xdr:blipFill>
      <xdr:spPr>
        <a:xfrm>
          <a:off x="0" y="0"/>
          <a:ext cx="2324100" cy="2114550"/>
        </a:xfrm>
        <a:prstGeom prst="rect">
          <a:avLst/>
        </a:prstGeom>
        <a:noFill/>
        <a:ln>
          <a:noFill/>
        </a:ln>
        <a:effectLst/>
      </xdr:spPr>
    </xdr:pic>
  </etc:cellImage>
  <etc:cellImage>
    <xdr:pic>
      <xdr:nvPicPr>
        <xdr:cNvPr id="6" name="ID_482A6B972E0A4B869038E619DF33320B" descr="core_image_url__exec_download_2530317214"/>
        <xdr:cNvPicPr/>
      </xdr:nvPicPr>
      <xdr:blipFill>
        <a:blip r:embed="rId6"/>
        <a:srcRect/>
        <a:stretch>
          <a:fillRect/>
        </a:stretch>
      </xdr:blipFill>
      <xdr:spPr>
        <a:xfrm>
          <a:off x="0" y="0"/>
          <a:ext cx="6544945" cy="10058400"/>
        </a:xfrm>
        <a:prstGeom prst="rect">
          <a:avLst/>
        </a:prstGeom>
        <a:noFill/>
        <a:ln>
          <a:noFill/>
        </a:ln>
        <a:effectLst/>
      </xdr:spPr>
    </xdr:pic>
  </etc:cellImage>
  <etc:cellImage>
    <xdr:pic>
      <xdr:nvPicPr>
        <xdr:cNvPr id="69" name="ID_2E350E5DB4FB40CCB48FB66A923ABA4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8714740" y="86426040"/>
          <a:ext cx="5615305" cy="396748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6" name="ID_57EA23EF56F54B82B312C35A73824378" descr="upload_post_object_v2_3210144181"/>
        <xdr:cNvPicPr/>
      </xdr:nvPicPr>
      <xdr:blipFill>
        <a:blip r:embed="rId8"/>
        <a:srcRect/>
        <a:stretch>
          <a:fillRect/>
        </a:stretch>
      </xdr:blipFill>
      <xdr:spPr>
        <a:xfrm>
          <a:off x="0" y="0"/>
          <a:ext cx="7541895" cy="10058400"/>
        </a:xfrm>
        <a:prstGeom prst="rect">
          <a:avLst/>
        </a:prstGeom>
        <a:noFill/>
        <a:ln>
          <a:noFill/>
        </a:ln>
        <a:effectLst/>
      </xdr:spPr>
    </xdr:pic>
  </etc:cellImage>
  <etc:cellImage>
    <xdr:pic>
      <xdr:nvPicPr>
        <xdr:cNvPr id="3" name="ID_265CFBF41B2842E68DD3DA5F640DDA7A" descr="upload_post_object_v2_318268537"/>
        <xdr:cNvPicPr/>
      </xdr:nvPicPr>
      <xdr:blipFill>
        <a:blip r:embed="rId9"/>
        <a:srcRect/>
        <a:stretch>
          <a:fillRect/>
        </a:stretch>
      </xdr:blipFill>
      <xdr:spPr>
        <a:xfrm>
          <a:off x="0" y="0"/>
          <a:ext cx="7543800" cy="10058400"/>
        </a:xfrm>
        <a:prstGeom prst="rect">
          <a:avLst/>
        </a:prstGeom>
        <a:noFill/>
        <a:ln>
          <a:noFill/>
        </a:ln>
        <a:effectLst/>
      </xdr:spPr>
    </xdr:pic>
  </etc:cellImage>
  <etc:cellImage>
    <xdr:pic>
      <xdr:nvPicPr>
        <xdr:cNvPr id="99" name="ID_FDC463381E914CC090444078D93BBB06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8714740" y="61746765"/>
          <a:ext cx="3810000" cy="38100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2" name="ID_87196E722F3941DEAAD7A42AC4DDD157" descr="upload_post_object_v2_2305329685"/>
        <xdr:cNvPicPr/>
      </xdr:nvPicPr>
      <xdr:blipFill>
        <a:blip r:embed="rId11"/>
        <a:stretch>
          <a:fillRect/>
        </a:stretch>
      </xdr:blipFill>
      <xdr:spPr>
        <a:xfrm>
          <a:off x="0" y="0"/>
          <a:ext cx="4519930" cy="10058400"/>
        </a:xfrm>
        <a:prstGeom prst="rect">
          <a:avLst/>
        </a:prstGeom>
      </xdr:spPr>
    </xdr:pic>
  </etc:cellImage>
  <etc:cellImage>
    <xdr:pic>
      <xdr:nvPicPr>
        <xdr:cNvPr id="28" name="ID_60FE3EDA172A402E87EB25B703217D7D" descr="d0c8fc505dfaf160"/>
        <xdr:cNvPicPr/>
      </xdr:nvPicPr>
      <xdr:blipFill>
        <a:blip r:embed="rId12"/>
        <a:srcRect/>
        <a:stretch>
          <a:fillRect/>
        </a:stretch>
      </xdr:blipFill>
      <xdr:spPr>
        <a:xfrm>
          <a:off x="11938635" y="175664496"/>
          <a:ext cx="1652905" cy="1186816"/>
        </a:xfrm>
        <a:prstGeom prst="rect">
          <a:avLst/>
        </a:prstGeom>
        <a:noFill/>
        <a:ln>
          <a:noFill/>
        </a:ln>
        <a:effectLst/>
      </xdr:spPr>
    </xdr:pic>
  </etc:cellImage>
</etc:cellImages>
</file>

<file path=xl/sharedStrings.xml><?xml version="1.0" encoding="utf-8"?>
<sst xmlns="http://schemas.openxmlformats.org/spreadsheetml/2006/main" count="499" uniqueCount="257">
  <si>
    <t>物资编号</t>
  </si>
  <si>
    <t>序号</t>
  </si>
  <si>
    <t>耗材名称</t>
  </si>
  <si>
    <t>耗材类型</t>
  </si>
  <si>
    <t>规格型号（越详细越好）</t>
  </si>
  <si>
    <t>耗材单位</t>
  </si>
  <si>
    <t>图片</t>
  </si>
  <si>
    <t>数量</t>
  </si>
  <si>
    <t>DZWZ0004</t>
  </si>
  <si>
    <t>3.0usb分线器</t>
  </si>
  <si>
    <t>电子耗材</t>
  </si>
  <si>
    <t>高速4口拓展坞，高质量</t>
  </si>
  <si>
    <t>个</t>
  </si>
  <si>
    <t>DZWZ0009</t>
  </si>
  <si>
    <t>CD4511八路抢答器</t>
  </si>
  <si>
    <t>套件</t>
  </si>
  <si>
    <t>套</t>
  </si>
  <si>
    <t>DZWZ0014</t>
  </si>
  <si>
    <t>FB2530EB 板</t>
  </si>
  <si>
    <t>DZWZ0020</t>
  </si>
  <si>
    <t>LM317可调稳压电源</t>
  </si>
  <si>
    <t>DZWZ0034</t>
  </si>
  <si>
    <t>TP-LINK</t>
  </si>
  <si>
    <t>TL-SF1008</t>
  </si>
  <si>
    <t>DZWZ0044</t>
  </si>
  <si>
    <t>插排</t>
  </si>
  <si>
    <t>10位3孔，线长5米</t>
  </si>
  <si>
    <t>DZWZ0047</t>
  </si>
  <si>
    <t>公牛5插5米</t>
  </si>
  <si>
    <t>DZWZ0048</t>
  </si>
  <si>
    <t>公牛8插，1.8米，超功率断电保护</t>
  </si>
  <si>
    <t>DZWZ0050</t>
  </si>
  <si>
    <t>8插，3米，超功率断电保护</t>
  </si>
  <si>
    <t>DZWZ0054</t>
  </si>
  <si>
    <t>铲刀</t>
  </si>
  <si>
    <t>长600MM</t>
  </si>
  <si>
    <t>把</t>
  </si>
  <si>
    <t>DZWZ0055</t>
  </si>
  <si>
    <t>传感器</t>
  </si>
  <si>
    <t>PT100温度传感器，THQSR-2传感器系统综合实验仪（配套耗材）</t>
  </si>
  <si>
    <t>DZWZ0057</t>
  </si>
  <si>
    <t>磁电式传感器，THQSR-2传感器系统综合实验仪（配套耗材）</t>
  </si>
  <si>
    <t>DZWZ0058</t>
  </si>
  <si>
    <t>电容传感器，THQSR-2传感器系统综合实验仪（配套耗材）</t>
  </si>
  <si>
    <t>DZWZ0060</t>
  </si>
  <si>
    <t>霍尔传感器，THQSR-2传感器系统综合实验仪（配套耗材）</t>
  </si>
  <si>
    <t>DZWZ0065</t>
  </si>
  <si>
    <t>打火机</t>
  </si>
  <si>
    <t>中华</t>
  </si>
  <si>
    <t>DZWZ0067</t>
  </si>
  <si>
    <t>单根紧固式插接线</t>
  </si>
  <si>
    <t>天煌教仪THDPJ-1/2型单片机实验箱（配套耗材）香蕉头2mm</t>
  </si>
  <si>
    <t>根</t>
  </si>
  <si>
    <t>DZWZ0068</t>
  </si>
  <si>
    <t>单管/负反馈两级放大器</t>
  </si>
  <si>
    <t>块</t>
  </si>
  <si>
    <t>DZWZ0069</t>
  </si>
  <si>
    <t>导线</t>
  </si>
  <si>
    <t>0.6mm</t>
  </si>
  <si>
    <t>件</t>
  </si>
  <si>
    <t>DZWZ0070</t>
  </si>
  <si>
    <t>电池</t>
  </si>
  <si>
    <t>可充电，充电4槽液晶快充，7号3300*8节</t>
  </si>
  <si>
    <t>DZWZ0072</t>
  </si>
  <si>
    <t>5号南孚</t>
  </si>
  <si>
    <t>DZWZ0073</t>
  </si>
  <si>
    <t>2号南孚</t>
  </si>
  <si>
    <t>DZWZ0074</t>
  </si>
  <si>
    <t>7号南孚</t>
  </si>
  <si>
    <t>DZWZ0076</t>
  </si>
  <si>
    <t>1号南孚</t>
  </si>
  <si>
    <t>节</t>
  </si>
  <si>
    <t>DZWZ0078</t>
  </si>
  <si>
    <t>纽扣电池，CR2032</t>
  </si>
  <si>
    <t>DZWZ0079</t>
  </si>
  <si>
    <t>电动扳手</t>
  </si>
  <si>
    <t>东成</t>
  </si>
  <si>
    <t>DZWZ0081</t>
  </si>
  <si>
    <t>电动理发器</t>
  </si>
  <si>
    <t>飞科FC5908</t>
  </si>
  <si>
    <t>台</t>
  </si>
  <si>
    <t>DZWZ0082</t>
  </si>
  <si>
    <t>电烙铁</t>
  </si>
  <si>
    <t>60W</t>
  </si>
  <si>
    <t>DZWZ0088</t>
  </si>
  <si>
    <t>电子秒表</t>
  </si>
  <si>
    <t>电子</t>
  </si>
  <si>
    <t>DZWZ0090</t>
  </si>
  <si>
    <t>电子血压计</t>
  </si>
  <si>
    <t>电子血压计（欧姆龙HME-8102）</t>
  </si>
  <si>
    <t>DZWZ0091</t>
  </si>
  <si>
    <t>电子血压计套件</t>
  </si>
  <si>
    <t>自主语言播报类</t>
  </si>
  <si>
    <t>DZWZ0093</t>
  </si>
  <si>
    <t>电阻</t>
  </si>
  <si>
    <t>直插式100Ω</t>
  </si>
  <si>
    <t>DZWZ0095</t>
  </si>
  <si>
    <t>直插式10Ω</t>
  </si>
  <si>
    <t>DZWZ0098</t>
  </si>
  <si>
    <t>直插式2kΩ</t>
  </si>
  <si>
    <t>DZWZ0111</t>
  </si>
  <si>
    <t>方盘电子天平</t>
  </si>
  <si>
    <t>max 2Kg/d=0.01g</t>
  </si>
  <si>
    <t>DZWZ0117</t>
  </si>
  <si>
    <t>焊接练习板</t>
  </si>
  <si>
    <t>DZWZ0120</t>
  </si>
  <si>
    <t>鸡毛掸子</t>
  </si>
  <si>
    <t>纯鸡毛</t>
  </si>
  <si>
    <t>DZWZ0122</t>
  </si>
  <si>
    <t>激光翻页笔</t>
  </si>
  <si>
    <t>得力，遥控距离50m，充电款</t>
  </si>
  <si>
    <t>支</t>
  </si>
  <si>
    <t>DZWZ0125</t>
  </si>
  <si>
    <t>键盘鼠标套装</t>
  </si>
  <si>
    <t>双飞燕双USB</t>
  </si>
  <si>
    <t>DZWZ0128</t>
  </si>
  <si>
    <t>蓝牙鼠标</t>
  </si>
  <si>
    <t>蓝牙鼠标，电池版</t>
  </si>
  <si>
    <t>DZWZ0129</t>
  </si>
  <si>
    <t>蓝牙音箱套件</t>
  </si>
  <si>
    <t>双声道</t>
  </si>
  <si>
    <t>DZWZ0134</t>
  </si>
  <si>
    <t>领夹式话筒</t>
  </si>
  <si>
    <t>TNVI,无线领夹式，蓝牙版本，充电线</t>
  </si>
  <si>
    <t>DZWZ0135</t>
  </si>
  <si>
    <t>流水灯</t>
  </si>
  <si>
    <t>DZWZ0144</t>
  </si>
  <si>
    <t>脉搏心率计套件</t>
  </si>
  <si>
    <t>DZWZ0156</t>
  </si>
  <si>
    <t>全功能板JB2530EB</t>
  </si>
  <si>
    <t>JB2530EB</t>
  </si>
  <si>
    <t>DZWZ0158</t>
  </si>
  <si>
    <t>三端稳压块</t>
  </si>
  <si>
    <t>DZWZ0159</t>
  </si>
  <si>
    <t>DZWZ0160</t>
  </si>
  <si>
    <t>DZWZ0161</t>
  </si>
  <si>
    <t>DZWZ0162</t>
  </si>
  <si>
    <t>DZWZ0163</t>
  </si>
  <si>
    <t>DZWZ0164</t>
  </si>
  <si>
    <t>LM317</t>
  </si>
  <si>
    <t>DZWZ0165</t>
  </si>
  <si>
    <t>三极管</t>
  </si>
  <si>
    <t>DZWZ0172</t>
  </si>
  <si>
    <t>示波器连接线</t>
  </si>
  <si>
    <t>P7300</t>
  </si>
  <si>
    <t>DZWZ0177</t>
  </si>
  <si>
    <t>鼠标键盘套装</t>
  </si>
  <si>
    <t>无线 蓝牙白色与现有多媒体配套</t>
  </si>
  <si>
    <t>DZWZ0179</t>
  </si>
  <si>
    <t>双列直插集成块</t>
  </si>
  <si>
    <t>74LS14</t>
  </si>
  <si>
    <t>DZWZ0180</t>
  </si>
  <si>
    <t>DZWZ0181</t>
  </si>
  <si>
    <t>DZWZ0182</t>
  </si>
  <si>
    <t>DZWZ0183</t>
  </si>
  <si>
    <t>74HC573</t>
  </si>
  <si>
    <t>DZWZ0184</t>
  </si>
  <si>
    <t>74LS240</t>
  </si>
  <si>
    <t>DZWZ0185</t>
  </si>
  <si>
    <t>74LS373</t>
  </si>
  <si>
    <t>DZWZ0186</t>
  </si>
  <si>
    <t>GAL22V10(THWJ-1/GZ05程序)</t>
  </si>
  <si>
    <t>DZWZ0187</t>
  </si>
  <si>
    <t>LF353</t>
  </si>
  <si>
    <t>DZWZ0188</t>
  </si>
  <si>
    <t>LM331</t>
  </si>
  <si>
    <t>DZWZ0189</t>
  </si>
  <si>
    <t>DZWZ0190</t>
  </si>
  <si>
    <t>DZWZ0191</t>
  </si>
  <si>
    <t>NE555</t>
  </si>
  <si>
    <t>DZWZ0192</t>
  </si>
  <si>
    <t>OP07</t>
  </si>
  <si>
    <t>DZWZ0195</t>
  </si>
  <si>
    <t>听诊模拟人电子听诊器</t>
  </si>
  <si>
    <t>GD/TCZ9900</t>
  </si>
  <si>
    <t>DZWZ0196</t>
  </si>
  <si>
    <t>听诊模拟人耳机</t>
  </si>
  <si>
    <t>DZWZ0197</t>
  </si>
  <si>
    <t>听诊模拟人转接头</t>
  </si>
  <si>
    <t>DZWZ0211</t>
  </si>
  <si>
    <t>无线网卡</t>
  </si>
  <si>
    <t>650M，免驱</t>
  </si>
  <si>
    <t>DZWZ0216</t>
  </si>
  <si>
    <t>小米电动螺丝刀</t>
  </si>
  <si>
    <t>DZWZ0220</t>
  </si>
  <si>
    <t>芯片</t>
  </si>
  <si>
    <t>74LS00</t>
  </si>
  <si>
    <t>片</t>
  </si>
  <si>
    <t>DZWZ0223</t>
  </si>
  <si>
    <t>74LS112</t>
  </si>
  <si>
    <t>DZWZ0224</t>
  </si>
  <si>
    <t>74LS138</t>
  </si>
  <si>
    <t>DZWZ0225</t>
  </si>
  <si>
    <t>74LS151</t>
  </si>
  <si>
    <t>DZWZ0226</t>
  </si>
  <si>
    <t>74LS153</t>
  </si>
  <si>
    <t>DZWZ0227</t>
  </si>
  <si>
    <t>74LS175</t>
  </si>
  <si>
    <t>DZWZ0228</t>
  </si>
  <si>
    <t>74LS194</t>
  </si>
  <si>
    <t>DZWZ0229</t>
  </si>
  <si>
    <t>74LS20</t>
  </si>
  <si>
    <t>DZWZ0230</t>
  </si>
  <si>
    <t>74LS73</t>
  </si>
  <si>
    <t>DZWZ0231</t>
  </si>
  <si>
    <t>74LS74</t>
  </si>
  <si>
    <t>DZWZ0232</t>
  </si>
  <si>
    <t>74LS86</t>
  </si>
  <si>
    <t>DZWZ0233</t>
  </si>
  <si>
    <t>74LS90</t>
  </si>
  <si>
    <t>DZWZ0239</t>
  </si>
  <si>
    <t>NE556</t>
  </si>
  <si>
    <t>DZWZ0240</t>
  </si>
  <si>
    <t>信号发生器测试线</t>
  </si>
  <si>
    <t>BNC转鳄鱼夹</t>
  </si>
  <si>
    <t>DZWZ0241</t>
  </si>
  <si>
    <t>信号发生器连接线</t>
  </si>
  <si>
    <t>GTL-101</t>
  </si>
  <si>
    <t>DZWZ0245</t>
  </si>
  <si>
    <t>血糖仪</t>
  </si>
  <si>
    <t>罗氏血糖仪，智航血糖仪+100片试纸+100采血针</t>
  </si>
  <si>
    <t>DZWZ0247</t>
  </si>
  <si>
    <t>血压计</t>
  </si>
  <si>
    <t>欧姆龙U726</t>
  </si>
  <si>
    <t>DZWZ0249</t>
  </si>
  <si>
    <t>血氧探头</t>
  </si>
  <si>
    <t>NSC-M12P</t>
  </si>
  <si>
    <t>DZWZ0260</t>
  </si>
  <si>
    <t>智能测电笔</t>
  </si>
  <si>
    <t>德力西R2897</t>
  </si>
  <si>
    <t>DZWZ0262</t>
  </si>
  <si>
    <t>usb网线转接口</t>
  </si>
  <si>
    <t>USB接口</t>
  </si>
  <si>
    <t>DZWZ0264</t>
  </si>
  <si>
    <t>婴儿体重秤（机械）</t>
  </si>
  <si>
    <t>婴儿机械体重秤，RGZ-20，</t>
  </si>
  <si>
    <t>DZWZ0267</t>
  </si>
  <si>
    <t>无线键盘鼠标套装</t>
  </si>
  <si>
    <t>小米无线键盘鼠标套装</t>
  </si>
  <si>
    <t>DZWZ0269</t>
  </si>
  <si>
    <t>节能手电筒</t>
  </si>
  <si>
    <t>神火RX21,强光手电筒，超长续航</t>
  </si>
  <si>
    <t>DZWZ0273</t>
  </si>
  <si>
    <t>桶装水电动压水器</t>
  </si>
  <si>
    <t>实验用品</t>
  </si>
  <si>
    <t>荣事达</t>
  </si>
  <si>
    <t>DZWZ0274</t>
  </si>
  <si>
    <t>宏基HDMI转VGA转换器</t>
  </si>
  <si>
    <t>DZWZ0275</t>
  </si>
  <si>
    <t>usb扩展器</t>
  </si>
  <si>
    <t>线长2.5米,3.0接口，3口</t>
  </si>
  <si>
    <t>DZWZ0276</t>
  </si>
  <si>
    <t>电源板</t>
  </si>
  <si>
    <t>DL-1A</t>
  </si>
  <si>
    <t>DZWZ0277</t>
  </si>
  <si>
    <t>节拍器</t>
  </si>
  <si>
    <t>电池板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</si>
</sst>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/>
    </xf>
    <xf numFmtId="176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9.png"/><Relationship Id="rId8" Type="http://schemas.openxmlformats.org/officeDocument/2006/relationships/image" Target="media/image8.png"/><Relationship Id="rId7" Type="http://schemas.openxmlformats.org/officeDocument/2006/relationships/image" Target="media/image7.png"/><Relationship Id="rId6" Type="http://schemas.openxmlformats.org/officeDocument/2006/relationships/image" Target="media/image6.jpeg"/><Relationship Id="rId5" Type="http://schemas.openxmlformats.org/officeDocument/2006/relationships/image" Target="media/image5.jpeg"/><Relationship Id="rId4" Type="http://schemas.openxmlformats.org/officeDocument/2006/relationships/image" Target="media/image4.jpeg"/><Relationship Id="rId3" Type="http://schemas.openxmlformats.org/officeDocument/2006/relationships/image" Target="media/image3.jpeg"/><Relationship Id="rId2" Type="http://schemas.openxmlformats.org/officeDocument/2006/relationships/image" Target="media/image2.jpeg"/><Relationship Id="rId12" Type="http://schemas.openxmlformats.org/officeDocument/2006/relationships/image" Target="media/image12.jpeg"/><Relationship Id="rId11" Type="http://schemas.openxmlformats.org/officeDocument/2006/relationships/image" Target="media/image11.jpeg"/><Relationship Id="rId10" Type="http://schemas.openxmlformats.org/officeDocument/2006/relationships/image" Target="media/image10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3"/>
  <sheetViews>
    <sheetView tabSelected="1" view="pageBreakPreview" zoomScale="55" zoomScaleNormal="100" workbookViewId="0">
      <pane ySplit="1" topLeftCell="A87" activePane="bottomLeft" state="frozen"/>
      <selection/>
      <selection pane="bottomLeft" activeCell="M93" sqref="M93"/>
    </sheetView>
  </sheetViews>
  <sheetFormatPr defaultColWidth="9" defaultRowHeight="15.75" outlineLevelCol="7"/>
  <cols>
    <col min="1" max="1" width="12.7787610619469" style="2" customWidth="1"/>
    <col min="2" max="2" width="8.7787610619469" style="2" customWidth="1"/>
    <col min="3" max="3" width="24.7787610619469" style="2" customWidth="1"/>
    <col min="4" max="4" width="12.7787610619469" style="2" customWidth="1"/>
    <col min="5" max="5" width="36.7787610619469" style="2" customWidth="1"/>
    <col min="6" max="6" width="12.7787610619469" style="2" customWidth="1"/>
    <col min="7" max="7" width="24.7787610619469" style="3" customWidth="1"/>
    <col min="8" max="16384" width="9" style="2"/>
  </cols>
  <sheetData>
    <row r="1" ht="20.25" spans="1:8">
      <c r="A1" s="4" t="s">
        <v>0</v>
      </c>
      <c r="B1" s="5" t="s">
        <v>1</v>
      </c>
      <c r="C1" s="5" t="s">
        <v>2</v>
      </c>
      <c r="D1" s="4" t="s">
        <v>3</v>
      </c>
      <c r="E1" s="5" t="s">
        <v>4</v>
      </c>
      <c r="F1" s="4" t="s">
        <v>5</v>
      </c>
      <c r="G1" s="5" t="s">
        <v>6</v>
      </c>
      <c r="H1" s="6" t="s">
        <v>7</v>
      </c>
    </row>
    <row r="2" spans="1:8">
      <c r="A2" s="4" t="s">
        <v>8</v>
      </c>
      <c r="B2" s="5">
        <v>1</v>
      </c>
      <c r="C2" s="5" t="s">
        <v>9</v>
      </c>
      <c r="D2" s="4" t="s">
        <v>10</v>
      </c>
      <c r="E2" s="5" t="s">
        <v>11</v>
      </c>
      <c r="F2" s="4" t="s">
        <v>12</v>
      </c>
      <c r="G2" s="5"/>
      <c r="H2" s="7">
        <v>8</v>
      </c>
    </row>
    <row r="3" spans="1:8">
      <c r="A3" s="4" t="s">
        <v>13</v>
      </c>
      <c r="B3" s="5">
        <v>2</v>
      </c>
      <c r="C3" s="5" t="s">
        <v>14</v>
      </c>
      <c r="D3" s="4" t="s">
        <v>10</v>
      </c>
      <c r="E3" s="4" t="s">
        <v>15</v>
      </c>
      <c r="F3" s="4" t="s">
        <v>16</v>
      </c>
      <c r="G3" s="5"/>
      <c r="H3" s="7">
        <v>60</v>
      </c>
    </row>
    <row r="4" spans="1:8">
      <c r="A4" s="4" t="s">
        <v>17</v>
      </c>
      <c r="B4" s="5">
        <v>3</v>
      </c>
      <c r="C4" s="5" t="s">
        <v>18</v>
      </c>
      <c r="D4" s="4" t="s">
        <v>10</v>
      </c>
      <c r="E4" s="5" t="s">
        <v>18</v>
      </c>
      <c r="F4" s="4" t="s">
        <v>12</v>
      </c>
      <c r="G4" s="5"/>
      <c r="H4" s="7">
        <v>5</v>
      </c>
    </row>
    <row r="5" spans="1:8">
      <c r="A5" s="4" t="s">
        <v>19</v>
      </c>
      <c r="B5" s="5">
        <v>4</v>
      </c>
      <c r="C5" s="5" t="s">
        <v>20</v>
      </c>
      <c r="D5" s="4" t="s">
        <v>10</v>
      </c>
      <c r="E5" s="4" t="s">
        <v>15</v>
      </c>
      <c r="F5" s="4" t="s">
        <v>16</v>
      </c>
      <c r="G5" s="5"/>
      <c r="H5" s="7">
        <v>60</v>
      </c>
    </row>
    <row r="6" spans="1:8">
      <c r="A6" s="4" t="s">
        <v>21</v>
      </c>
      <c r="B6" s="5">
        <v>5</v>
      </c>
      <c r="C6" s="5" t="s">
        <v>22</v>
      </c>
      <c r="D6" s="4" t="s">
        <v>10</v>
      </c>
      <c r="E6" s="5" t="s">
        <v>23</v>
      </c>
      <c r="F6" s="4" t="s">
        <v>12</v>
      </c>
      <c r="G6" s="5"/>
      <c r="H6" s="7">
        <v>4</v>
      </c>
    </row>
    <row r="7" spans="1:8">
      <c r="A7" s="4" t="s">
        <v>24</v>
      </c>
      <c r="B7" s="5">
        <v>6</v>
      </c>
      <c r="C7" s="5" t="s">
        <v>25</v>
      </c>
      <c r="D7" s="4" t="s">
        <v>10</v>
      </c>
      <c r="E7" s="5" t="s">
        <v>26</v>
      </c>
      <c r="F7" s="4" t="s">
        <v>12</v>
      </c>
      <c r="G7" s="5"/>
      <c r="H7" s="7">
        <v>5</v>
      </c>
    </row>
    <row r="8" spans="1:8">
      <c r="A8" s="4" t="s">
        <v>27</v>
      </c>
      <c r="B8" s="5">
        <v>7</v>
      </c>
      <c r="C8" s="5" t="s">
        <v>25</v>
      </c>
      <c r="D8" s="4" t="s">
        <v>10</v>
      </c>
      <c r="E8" s="5" t="s">
        <v>28</v>
      </c>
      <c r="F8" s="4" t="s">
        <v>12</v>
      </c>
      <c r="G8" s="5"/>
      <c r="H8" s="7">
        <v>9</v>
      </c>
    </row>
    <row r="9" spans="1:8">
      <c r="A9" s="4" t="s">
        <v>29</v>
      </c>
      <c r="B9" s="5">
        <v>8</v>
      </c>
      <c r="C9" s="5" t="s">
        <v>25</v>
      </c>
      <c r="D9" s="4" t="s">
        <v>10</v>
      </c>
      <c r="E9" s="5" t="s">
        <v>30</v>
      </c>
      <c r="F9" s="4" t="s">
        <v>12</v>
      </c>
      <c r="G9" s="5"/>
      <c r="H9" s="7">
        <v>8</v>
      </c>
    </row>
    <row r="10" ht="135.65" spans="1:8">
      <c r="A10" s="4" t="s">
        <v>31</v>
      </c>
      <c r="B10" s="5">
        <v>9</v>
      </c>
      <c r="C10" s="5" t="s">
        <v>25</v>
      </c>
      <c r="D10" s="4" t="s">
        <v>10</v>
      </c>
      <c r="E10" s="5" t="s">
        <v>32</v>
      </c>
      <c r="F10" s="4" t="s">
        <v>12</v>
      </c>
      <c r="G10" s="5" t="str">
        <f>_xlfn.DISPIMG("ID_C7AC9981203E4E209E5D814A7F245167",1)</f>
        <v>=DISPIMG("ID_C7AC9981203E4E209E5D814A7F245167",1)</v>
      </c>
      <c r="H10" s="7">
        <v>15</v>
      </c>
    </row>
    <row r="11" spans="1:8">
      <c r="A11" s="4" t="s">
        <v>33</v>
      </c>
      <c r="B11" s="5">
        <v>10</v>
      </c>
      <c r="C11" s="5" t="s">
        <v>34</v>
      </c>
      <c r="D11" s="4" t="s">
        <v>10</v>
      </c>
      <c r="E11" s="8" t="s">
        <v>35</v>
      </c>
      <c r="F11" s="4" t="s">
        <v>36</v>
      </c>
      <c r="G11" s="5"/>
      <c r="H11" s="7">
        <v>3</v>
      </c>
    </row>
    <row r="12" spans="1:8">
      <c r="A12" s="4" t="s">
        <v>37</v>
      </c>
      <c r="B12" s="5">
        <v>11</v>
      </c>
      <c r="C12" s="4" t="s">
        <v>38</v>
      </c>
      <c r="D12" s="4" t="s">
        <v>10</v>
      </c>
      <c r="E12" s="4" t="s">
        <v>39</v>
      </c>
      <c r="F12" s="4" t="s">
        <v>12</v>
      </c>
      <c r="G12" s="5"/>
      <c r="H12" s="7">
        <v>10</v>
      </c>
    </row>
    <row r="13" ht="25.5" spans="1:8">
      <c r="A13" s="4" t="s">
        <v>40</v>
      </c>
      <c r="B13" s="5">
        <v>12</v>
      </c>
      <c r="C13" s="5" t="s">
        <v>38</v>
      </c>
      <c r="D13" s="4" t="s">
        <v>10</v>
      </c>
      <c r="E13" s="5" t="s">
        <v>41</v>
      </c>
      <c r="F13" s="4" t="s">
        <v>12</v>
      </c>
      <c r="G13" s="5"/>
      <c r="H13" s="7">
        <v>5</v>
      </c>
    </row>
    <row r="14" ht="25.5" spans="1:8">
      <c r="A14" s="4" t="s">
        <v>42</v>
      </c>
      <c r="B14" s="5">
        <v>13</v>
      </c>
      <c r="C14" s="5" t="s">
        <v>38</v>
      </c>
      <c r="D14" s="4" t="s">
        <v>10</v>
      </c>
      <c r="E14" s="5" t="s">
        <v>43</v>
      </c>
      <c r="F14" s="4" t="s">
        <v>12</v>
      </c>
      <c r="G14" s="5"/>
      <c r="H14" s="7">
        <v>5</v>
      </c>
    </row>
    <row r="15" ht="25.5" spans="1:8">
      <c r="A15" s="4" t="s">
        <v>44</v>
      </c>
      <c r="B15" s="5">
        <v>14</v>
      </c>
      <c r="C15" s="5" t="s">
        <v>38</v>
      </c>
      <c r="D15" s="4" t="s">
        <v>10</v>
      </c>
      <c r="E15" s="5" t="s">
        <v>45</v>
      </c>
      <c r="F15" s="4" t="s">
        <v>12</v>
      </c>
      <c r="G15" s="5"/>
      <c r="H15" s="7">
        <v>5</v>
      </c>
    </row>
    <row r="16" spans="1:8">
      <c r="A16" s="4" t="s">
        <v>46</v>
      </c>
      <c r="B16" s="5">
        <v>15</v>
      </c>
      <c r="C16" s="5" t="s">
        <v>47</v>
      </c>
      <c r="D16" s="4" t="s">
        <v>10</v>
      </c>
      <c r="E16" s="5" t="s">
        <v>48</v>
      </c>
      <c r="F16" s="4" t="s">
        <v>12</v>
      </c>
      <c r="G16" s="5"/>
      <c r="H16" s="7">
        <v>50</v>
      </c>
    </row>
    <row r="17" ht="25.5" spans="1:8">
      <c r="A17" s="4" t="s">
        <v>49</v>
      </c>
      <c r="B17" s="5">
        <v>16</v>
      </c>
      <c r="C17" s="5" t="s">
        <v>50</v>
      </c>
      <c r="D17" s="4" t="s">
        <v>10</v>
      </c>
      <c r="E17" s="5" t="s">
        <v>51</v>
      </c>
      <c r="F17" s="4" t="s">
        <v>52</v>
      </c>
      <c r="G17" s="5"/>
      <c r="H17" s="7">
        <v>300</v>
      </c>
    </row>
    <row r="18" spans="1:8">
      <c r="A18" s="4" t="s">
        <v>53</v>
      </c>
      <c r="B18" s="5">
        <v>17</v>
      </c>
      <c r="C18" s="5" t="s">
        <v>54</v>
      </c>
      <c r="D18" s="4" t="s">
        <v>10</v>
      </c>
      <c r="E18" s="5" t="s">
        <v>54</v>
      </c>
      <c r="F18" s="4" t="s">
        <v>55</v>
      </c>
      <c r="G18" s="5"/>
      <c r="H18" s="7">
        <v>10</v>
      </c>
    </row>
    <row r="19" spans="1:8">
      <c r="A19" s="4" t="s">
        <v>56</v>
      </c>
      <c r="B19" s="5">
        <v>18</v>
      </c>
      <c r="C19" s="5" t="s">
        <v>57</v>
      </c>
      <c r="D19" s="4" t="s">
        <v>10</v>
      </c>
      <c r="E19" s="5" t="s">
        <v>58</v>
      </c>
      <c r="F19" s="4" t="s">
        <v>59</v>
      </c>
      <c r="G19" s="5"/>
      <c r="H19" s="7">
        <v>100</v>
      </c>
    </row>
    <row r="20" spans="1:8">
      <c r="A20" s="4" t="s">
        <v>60</v>
      </c>
      <c r="B20" s="5">
        <v>19</v>
      </c>
      <c r="C20" s="4" t="s">
        <v>61</v>
      </c>
      <c r="D20" s="4" t="s">
        <v>10</v>
      </c>
      <c r="E20" s="5" t="s">
        <v>62</v>
      </c>
      <c r="F20" s="4" t="s">
        <v>16</v>
      </c>
      <c r="G20" s="5"/>
      <c r="H20" s="7">
        <v>4</v>
      </c>
    </row>
    <row r="21" spans="1:8">
      <c r="A21" s="4" t="s">
        <v>63</v>
      </c>
      <c r="B21" s="5">
        <v>20</v>
      </c>
      <c r="C21" s="5" t="s">
        <v>61</v>
      </c>
      <c r="D21" s="4" t="s">
        <v>10</v>
      </c>
      <c r="E21" s="5" t="s">
        <v>64</v>
      </c>
      <c r="F21" s="4" t="s">
        <v>55</v>
      </c>
      <c r="G21" s="5"/>
      <c r="H21" s="7">
        <v>995</v>
      </c>
    </row>
    <row r="22" spans="1:8">
      <c r="A22" s="4" t="s">
        <v>65</v>
      </c>
      <c r="B22" s="5">
        <v>21</v>
      </c>
      <c r="C22" s="5" t="s">
        <v>61</v>
      </c>
      <c r="D22" s="4" t="s">
        <v>10</v>
      </c>
      <c r="E22" s="4" t="s">
        <v>66</v>
      </c>
      <c r="F22" s="4" t="s">
        <v>55</v>
      </c>
      <c r="G22" s="5"/>
      <c r="H22" s="7">
        <v>160</v>
      </c>
    </row>
    <row r="23" spans="1:8">
      <c r="A23" s="4" t="s">
        <v>67</v>
      </c>
      <c r="B23" s="5">
        <v>22</v>
      </c>
      <c r="C23" s="4" t="s">
        <v>61</v>
      </c>
      <c r="D23" s="4" t="s">
        <v>10</v>
      </c>
      <c r="E23" s="5" t="s">
        <v>68</v>
      </c>
      <c r="F23" s="4" t="s">
        <v>55</v>
      </c>
      <c r="G23" s="5"/>
      <c r="H23" s="7">
        <v>1135</v>
      </c>
    </row>
    <row r="24" spans="1:8">
      <c r="A24" s="4" t="s">
        <v>69</v>
      </c>
      <c r="B24" s="5">
        <v>23</v>
      </c>
      <c r="C24" s="5" t="s">
        <v>61</v>
      </c>
      <c r="D24" s="4" t="s">
        <v>10</v>
      </c>
      <c r="E24" s="5" t="s">
        <v>70</v>
      </c>
      <c r="F24" s="4" t="s">
        <v>71</v>
      </c>
      <c r="G24" s="5"/>
      <c r="H24" s="7">
        <v>40</v>
      </c>
    </row>
    <row r="25" spans="1:8">
      <c r="A25" s="4" t="s">
        <v>72</v>
      </c>
      <c r="B25" s="5">
        <v>24</v>
      </c>
      <c r="C25" s="5" t="s">
        <v>61</v>
      </c>
      <c r="D25" s="4" t="s">
        <v>10</v>
      </c>
      <c r="E25" s="5" t="s">
        <v>73</v>
      </c>
      <c r="F25" s="4" t="s">
        <v>12</v>
      </c>
      <c r="G25" s="5"/>
      <c r="H25" s="7">
        <v>120</v>
      </c>
    </row>
    <row r="26" ht="214.55" spans="1:8">
      <c r="A26" s="4" t="s">
        <v>74</v>
      </c>
      <c r="B26" s="5">
        <v>25</v>
      </c>
      <c r="C26" s="4" t="s">
        <v>75</v>
      </c>
      <c r="D26" s="4" t="s">
        <v>10</v>
      </c>
      <c r="E26" s="4" t="s">
        <v>76</v>
      </c>
      <c r="F26" s="4" t="s">
        <v>12</v>
      </c>
      <c r="G26" s="5" t="str">
        <f>_xlfn.DISPIMG("ID_482A6B972E0A4B869038E619DF33320B",1)</f>
        <v>=DISPIMG("ID_482A6B972E0A4B869038E619DF33320B",1)</v>
      </c>
      <c r="H26" s="7">
        <v>1</v>
      </c>
    </row>
    <row r="27" spans="1:8">
      <c r="A27" s="4" t="s">
        <v>77</v>
      </c>
      <c r="B27" s="5">
        <v>26</v>
      </c>
      <c r="C27" s="5" t="s">
        <v>78</v>
      </c>
      <c r="D27" s="4" t="s">
        <v>10</v>
      </c>
      <c r="E27" s="5" t="s">
        <v>79</v>
      </c>
      <c r="F27" s="4" t="s">
        <v>80</v>
      </c>
      <c r="G27" s="5"/>
      <c r="H27" s="7">
        <v>1</v>
      </c>
    </row>
    <row r="28" spans="1:8">
      <c r="A28" s="4" t="s">
        <v>81</v>
      </c>
      <c r="B28" s="5">
        <v>27</v>
      </c>
      <c r="C28" s="4" t="s">
        <v>82</v>
      </c>
      <c r="D28" s="4" t="s">
        <v>10</v>
      </c>
      <c r="E28" s="4" t="s">
        <v>83</v>
      </c>
      <c r="F28" s="4" t="s">
        <v>59</v>
      </c>
      <c r="G28" s="5"/>
      <c r="H28" s="7">
        <v>20</v>
      </c>
    </row>
    <row r="29" ht="127.45" spans="1:8">
      <c r="A29" s="4" t="s">
        <v>84</v>
      </c>
      <c r="B29" s="5">
        <v>28</v>
      </c>
      <c r="C29" s="5" t="s">
        <v>85</v>
      </c>
      <c r="D29" s="4" t="s">
        <v>10</v>
      </c>
      <c r="E29" s="5" t="s">
        <v>86</v>
      </c>
      <c r="F29" s="4" t="s">
        <v>12</v>
      </c>
      <c r="G29" s="5" t="str">
        <f>_xlfn.DISPIMG("ID_64E1C77EAAF5480584593D9EB8BF311F",1)</f>
        <v>=DISPIMG("ID_64E1C77EAAF5480584593D9EB8BF311F",1)</v>
      </c>
      <c r="H29" s="7">
        <v>4</v>
      </c>
    </row>
    <row r="30" ht="135.75" spans="1:8">
      <c r="A30" s="4" t="s">
        <v>87</v>
      </c>
      <c r="B30" s="5">
        <v>29</v>
      </c>
      <c r="C30" s="5" t="s">
        <v>88</v>
      </c>
      <c r="D30" s="4" t="s">
        <v>10</v>
      </c>
      <c r="E30" s="5" t="s">
        <v>89</v>
      </c>
      <c r="F30" s="4" t="s">
        <v>12</v>
      </c>
      <c r="G30" s="5" t="str">
        <f>_xlfn.DISPIMG("ID_F8B1DA8D6B30426BA394FB2273677101",1)</f>
        <v>=DISPIMG("ID_F8B1DA8D6B30426BA394FB2273677101",1)</v>
      </c>
      <c r="H30" s="7">
        <v>6</v>
      </c>
    </row>
    <row r="31" spans="1:8">
      <c r="A31" s="4" t="s">
        <v>90</v>
      </c>
      <c r="B31" s="5">
        <v>30</v>
      </c>
      <c r="C31" s="5" t="s">
        <v>91</v>
      </c>
      <c r="D31" s="4" t="s">
        <v>10</v>
      </c>
      <c r="E31" s="5" t="s">
        <v>92</v>
      </c>
      <c r="F31" s="4" t="s">
        <v>16</v>
      </c>
      <c r="G31" s="5"/>
      <c r="H31" s="7">
        <v>33</v>
      </c>
    </row>
    <row r="32" spans="1:8">
      <c r="A32" s="4" t="s">
        <v>93</v>
      </c>
      <c r="B32" s="5">
        <v>31</v>
      </c>
      <c r="C32" s="5" t="s">
        <v>94</v>
      </c>
      <c r="D32" s="4" t="s">
        <v>10</v>
      </c>
      <c r="E32" s="5" t="s">
        <v>95</v>
      </c>
      <c r="F32" s="4" t="s">
        <v>12</v>
      </c>
      <c r="G32" s="5"/>
      <c r="H32" s="7">
        <v>500</v>
      </c>
    </row>
    <row r="33" spans="1:8">
      <c r="A33" s="4" t="s">
        <v>96</v>
      </c>
      <c r="B33" s="5">
        <v>32</v>
      </c>
      <c r="C33" s="5" t="s">
        <v>94</v>
      </c>
      <c r="D33" s="4" t="s">
        <v>10</v>
      </c>
      <c r="E33" s="5" t="s">
        <v>97</v>
      </c>
      <c r="F33" s="4" t="s">
        <v>12</v>
      </c>
      <c r="G33" s="5"/>
      <c r="H33" s="7">
        <v>500</v>
      </c>
    </row>
    <row r="34" spans="1:8">
      <c r="A34" s="4" t="s">
        <v>98</v>
      </c>
      <c r="B34" s="5">
        <v>33</v>
      </c>
      <c r="C34" s="5" t="s">
        <v>94</v>
      </c>
      <c r="D34" s="4" t="s">
        <v>10</v>
      </c>
      <c r="E34" s="5" t="s">
        <v>99</v>
      </c>
      <c r="F34" s="4" t="s">
        <v>12</v>
      </c>
      <c r="G34" s="5"/>
      <c r="H34" s="7">
        <v>400</v>
      </c>
    </row>
    <row r="35" spans="1:8">
      <c r="A35" s="4" t="s">
        <v>100</v>
      </c>
      <c r="B35" s="5">
        <v>34</v>
      </c>
      <c r="C35" s="4" t="s">
        <v>101</v>
      </c>
      <c r="D35" s="4" t="s">
        <v>10</v>
      </c>
      <c r="E35" s="5" t="s">
        <v>102</v>
      </c>
      <c r="F35" s="4" t="s">
        <v>80</v>
      </c>
      <c r="G35" s="5"/>
      <c r="H35" s="7">
        <v>4</v>
      </c>
    </row>
    <row r="36" spans="1:8">
      <c r="A36" s="4" t="s">
        <v>103</v>
      </c>
      <c r="B36" s="5">
        <v>35</v>
      </c>
      <c r="C36" s="5" t="s">
        <v>104</v>
      </c>
      <c r="D36" s="4" t="s">
        <v>10</v>
      </c>
      <c r="E36" s="5"/>
      <c r="F36" s="4" t="s">
        <v>12</v>
      </c>
      <c r="G36" s="5"/>
      <c r="H36" s="7">
        <v>60</v>
      </c>
    </row>
    <row r="37" spans="1:8">
      <c r="A37" s="4" t="s">
        <v>105</v>
      </c>
      <c r="B37" s="5">
        <v>36</v>
      </c>
      <c r="C37" s="5" t="s">
        <v>106</v>
      </c>
      <c r="D37" s="4" t="s">
        <v>10</v>
      </c>
      <c r="E37" s="8" t="s">
        <v>107</v>
      </c>
      <c r="F37" s="4" t="s">
        <v>12</v>
      </c>
      <c r="G37" s="5"/>
      <c r="H37" s="7">
        <v>3</v>
      </c>
    </row>
    <row r="38" spans="1:8">
      <c r="A38" s="4" t="s">
        <v>108</v>
      </c>
      <c r="B38" s="5">
        <v>37</v>
      </c>
      <c r="C38" s="4" t="s">
        <v>109</v>
      </c>
      <c r="D38" s="4" t="s">
        <v>10</v>
      </c>
      <c r="E38" s="5" t="s">
        <v>110</v>
      </c>
      <c r="F38" s="4" t="s">
        <v>111</v>
      </c>
      <c r="G38" s="5"/>
      <c r="H38" s="7">
        <v>6</v>
      </c>
    </row>
    <row r="39" spans="1:8">
      <c r="A39" s="4" t="s">
        <v>112</v>
      </c>
      <c r="B39" s="5">
        <v>38</v>
      </c>
      <c r="C39" s="5" t="s">
        <v>113</v>
      </c>
      <c r="D39" s="4" t="s">
        <v>10</v>
      </c>
      <c r="E39" s="5" t="s">
        <v>114</v>
      </c>
      <c r="F39" s="4" t="s">
        <v>16</v>
      </c>
      <c r="G39" s="5"/>
      <c r="H39" s="7">
        <v>10</v>
      </c>
    </row>
    <row r="40" s="1" customFormat="1" spans="1:8">
      <c r="A40" s="4" t="s">
        <v>115</v>
      </c>
      <c r="B40" s="5">
        <v>39</v>
      </c>
      <c r="C40" s="4" t="s">
        <v>116</v>
      </c>
      <c r="D40" s="4" t="s">
        <v>10</v>
      </c>
      <c r="E40" s="5" t="s">
        <v>117</v>
      </c>
      <c r="F40" s="4" t="s">
        <v>12</v>
      </c>
      <c r="G40" s="5"/>
      <c r="H40" s="7">
        <v>20</v>
      </c>
    </row>
    <row r="41" s="1" customFormat="1" ht="48" customHeight="1" spans="1:8">
      <c r="A41" s="4" t="s">
        <v>118</v>
      </c>
      <c r="B41" s="5">
        <v>40</v>
      </c>
      <c r="C41" s="4" t="s">
        <v>119</v>
      </c>
      <c r="D41" s="4" t="s">
        <v>10</v>
      </c>
      <c r="E41" s="4" t="s">
        <v>120</v>
      </c>
      <c r="F41" s="4" t="s">
        <v>16</v>
      </c>
      <c r="G41" s="5"/>
      <c r="H41" s="7">
        <v>40</v>
      </c>
    </row>
    <row r="42" s="1" customFormat="1" spans="1:8">
      <c r="A42" s="4" t="s">
        <v>121</v>
      </c>
      <c r="B42" s="5">
        <v>41</v>
      </c>
      <c r="C42" s="5" t="s">
        <v>122</v>
      </c>
      <c r="D42" s="4" t="s">
        <v>10</v>
      </c>
      <c r="E42" s="5" t="s">
        <v>123</v>
      </c>
      <c r="F42" s="4" t="s">
        <v>12</v>
      </c>
      <c r="G42" s="5"/>
      <c r="H42" s="7">
        <v>2</v>
      </c>
    </row>
    <row r="43" s="1" customFormat="1" spans="1:8">
      <c r="A43" s="4" t="s">
        <v>124</v>
      </c>
      <c r="B43" s="5">
        <v>42</v>
      </c>
      <c r="C43" s="5" t="s">
        <v>125</v>
      </c>
      <c r="D43" s="4" t="s">
        <v>10</v>
      </c>
      <c r="E43" s="4" t="s">
        <v>15</v>
      </c>
      <c r="F43" s="4" t="s">
        <v>16</v>
      </c>
      <c r="G43" s="5"/>
      <c r="H43" s="7">
        <v>40</v>
      </c>
    </row>
    <row r="44" s="1" customFormat="1" spans="1:8">
      <c r="A44" s="4" t="s">
        <v>126</v>
      </c>
      <c r="B44" s="5">
        <v>43</v>
      </c>
      <c r="C44" s="4" t="s">
        <v>127</v>
      </c>
      <c r="D44" s="4" t="s">
        <v>10</v>
      </c>
      <c r="E44" s="4"/>
      <c r="F44" s="4" t="s">
        <v>16</v>
      </c>
      <c r="G44" s="5"/>
      <c r="H44" s="7">
        <v>40</v>
      </c>
    </row>
    <row r="45" s="1" customFormat="1" spans="1:8">
      <c r="A45" s="4" t="s">
        <v>128</v>
      </c>
      <c r="B45" s="5">
        <v>44</v>
      </c>
      <c r="C45" s="5" t="s">
        <v>129</v>
      </c>
      <c r="D45" s="4" t="s">
        <v>10</v>
      </c>
      <c r="E45" s="5" t="s">
        <v>130</v>
      </c>
      <c r="F45" s="4" t="s">
        <v>12</v>
      </c>
      <c r="G45" s="5"/>
      <c r="H45" s="7">
        <v>4</v>
      </c>
    </row>
    <row r="46" s="1" customFormat="1" spans="1:8">
      <c r="A46" s="4" t="s">
        <v>131</v>
      </c>
      <c r="B46" s="5">
        <v>45</v>
      </c>
      <c r="C46" s="5" t="s">
        <v>132</v>
      </c>
      <c r="D46" s="4" t="s">
        <v>10</v>
      </c>
      <c r="E46" s="5">
        <v>7805</v>
      </c>
      <c r="F46" s="4" t="s">
        <v>12</v>
      </c>
      <c r="G46" s="5"/>
      <c r="H46" s="7">
        <v>20</v>
      </c>
    </row>
    <row r="47" s="1" customFormat="1" spans="1:8">
      <c r="A47" s="4" t="s">
        <v>133</v>
      </c>
      <c r="B47" s="5">
        <v>46</v>
      </c>
      <c r="C47" s="5" t="s">
        <v>132</v>
      </c>
      <c r="D47" s="4" t="s">
        <v>10</v>
      </c>
      <c r="E47" s="5">
        <v>7812</v>
      </c>
      <c r="F47" s="4" t="s">
        <v>12</v>
      </c>
      <c r="G47" s="5"/>
      <c r="H47" s="7">
        <v>20</v>
      </c>
    </row>
    <row r="48" s="1" customFormat="1" spans="1:8">
      <c r="A48" s="4" t="s">
        <v>134</v>
      </c>
      <c r="B48" s="5">
        <v>47</v>
      </c>
      <c r="C48" s="5" t="s">
        <v>132</v>
      </c>
      <c r="D48" s="4" t="s">
        <v>10</v>
      </c>
      <c r="E48" s="5">
        <v>7815</v>
      </c>
      <c r="F48" s="4" t="s">
        <v>12</v>
      </c>
      <c r="G48" s="5"/>
      <c r="H48" s="7">
        <v>20</v>
      </c>
    </row>
    <row r="49" s="1" customFormat="1" spans="1:8">
      <c r="A49" s="4" t="s">
        <v>135</v>
      </c>
      <c r="B49" s="5">
        <v>48</v>
      </c>
      <c r="C49" s="5" t="s">
        <v>132</v>
      </c>
      <c r="D49" s="4" t="s">
        <v>10</v>
      </c>
      <c r="E49" s="5">
        <v>7824</v>
      </c>
      <c r="F49" s="4" t="s">
        <v>12</v>
      </c>
      <c r="G49" s="5"/>
      <c r="H49" s="7">
        <v>20</v>
      </c>
    </row>
    <row r="50" s="1" customFormat="1" spans="1:8">
      <c r="A50" s="4" t="s">
        <v>136</v>
      </c>
      <c r="B50" s="5">
        <v>49</v>
      </c>
      <c r="C50" s="5" t="s">
        <v>132</v>
      </c>
      <c r="D50" s="4" t="s">
        <v>10</v>
      </c>
      <c r="E50" s="5">
        <v>7912</v>
      </c>
      <c r="F50" s="4" t="s">
        <v>12</v>
      </c>
      <c r="G50" s="5"/>
      <c r="H50" s="7">
        <v>20</v>
      </c>
    </row>
    <row r="51" s="1" customFormat="1" spans="1:8">
      <c r="A51" s="4" t="s">
        <v>137</v>
      </c>
      <c r="B51" s="5">
        <v>50</v>
      </c>
      <c r="C51" s="5" t="s">
        <v>132</v>
      </c>
      <c r="D51" s="4" t="s">
        <v>10</v>
      </c>
      <c r="E51" s="5">
        <v>7915</v>
      </c>
      <c r="F51" s="4" t="s">
        <v>12</v>
      </c>
      <c r="G51" s="5"/>
      <c r="H51" s="7">
        <v>20</v>
      </c>
    </row>
    <row r="52" s="1" customFormat="1" spans="1:8">
      <c r="A52" s="4" t="s">
        <v>138</v>
      </c>
      <c r="B52" s="5">
        <v>51</v>
      </c>
      <c r="C52" s="5" t="s">
        <v>132</v>
      </c>
      <c r="D52" s="4" t="s">
        <v>10</v>
      </c>
      <c r="E52" s="5" t="s">
        <v>139</v>
      </c>
      <c r="F52" s="4" t="s">
        <v>12</v>
      </c>
      <c r="G52" s="5"/>
      <c r="H52" s="7">
        <v>20</v>
      </c>
    </row>
    <row r="53" s="1" customFormat="1" spans="1:8">
      <c r="A53" s="4" t="s">
        <v>140</v>
      </c>
      <c r="B53" s="5">
        <v>52</v>
      </c>
      <c r="C53" s="5" t="s">
        <v>141</v>
      </c>
      <c r="D53" s="4" t="s">
        <v>10</v>
      </c>
      <c r="E53" s="5">
        <v>8050</v>
      </c>
      <c r="F53" s="4" t="s">
        <v>12</v>
      </c>
      <c r="G53" s="5"/>
      <c r="H53" s="7">
        <v>20</v>
      </c>
    </row>
    <row r="54" s="1" customFormat="1" spans="1:8">
      <c r="A54" s="4" t="s">
        <v>142</v>
      </c>
      <c r="B54" s="5">
        <v>53</v>
      </c>
      <c r="C54" s="4" t="s">
        <v>143</v>
      </c>
      <c r="D54" s="4" t="s">
        <v>10</v>
      </c>
      <c r="E54" s="4" t="s">
        <v>144</v>
      </c>
      <c r="F54" s="4" t="s">
        <v>52</v>
      </c>
      <c r="G54" s="5"/>
      <c r="H54" s="7">
        <v>20</v>
      </c>
    </row>
    <row r="55" spans="1:8">
      <c r="A55" s="4" t="s">
        <v>145</v>
      </c>
      <c r="B55" s="5">
        <v>54</v>
      </c>
      <c r="C55" s="5" t="s">
        <v>146</v>
      </c>
      <c r="D55" s="4" t="s">
        <v>10</v>
      </c>
      <c r="E55" s="5" t="s">
        <v>147</v>
      </c>
      <c r="F55" s="4" t="s">
        <v>16</v>
      </c>
      <c r="G55" s="5"/>
      <c r="H55" s="7">
        <v>7</v>
      </c>
    </row>
    <row r="56" spans="1:8">
      <c r="A56" s="4" t="s">
        <v>148</v>
      </c>
      <c r="B56" s="5">
        <v>55</v>
      </c>
      <c r="C56" s="5" t="s">
        <v>149</v>
      </c>
      <c r="D56" s="4" t="s">
        <v>10</v>
      </c>
      <c r="E56" s="5" t="s">
        <v>150</v>
      </c>
      <c r="F56" s="4" t="s">
        <v>12</v>
      </c>
      <c r="G56" s="5"/>
      <c r="H56" s="7">
        <v>20</v>
      </c>
    </row>
    <row r="57" spans="1:8">
      <c r="A57" s="4" t="s">
        <v>151</v>
      </c>
      <c r="B57" s="5">
        <v>56</v>
      </c>
      <c r="C57" s="5" t="s">
        <v>149</v>
      </c>
      <c r="D57" s="4" t="s">
        <v>10</v>
      </c>
      <c r="E57" s="5">
        <v>8237</v>
      </c>
      <c r="F57" s="4" t="s">
        <v>12</v>
      </c>
      <c r="G57" s="5"/>
      <c r="H57" s="7">
        <v>20</v>
      </c>
    </row>
    <row r="58" spans="1:8">
      <c r="A58" s="4" t="s">
        <v>152</v>
      </c>
      <c r="B58" s="5">
        <v>57</v>
      </c>
      <c r="C58" s="5" t="s">
        <v>149</v>
      </c>
      <c r="D58" s="4" t="s">
        <v>10</v>
      </c>
      <c r="E58" s="5">
        <v>8088</v>
      </c>
      <c r="F58" s="4" t="s">
        <v>12</v>
      </c>
      <c r="G58" s="5"/>
      <c r="H58" s="7">
        <v>20</v>
      </c>
    </row>
    <row r="59" spans="1:8">
      <c r="A59" s="4" t="s">
        <v>153</v>
      </c>
      <c r="B59" s="5">
        <v>58</v>
      </c>
      <c r="C59" s="5" t="s">
        <v>149</v>
      </c>
      <c r="D59" s="4" t="s">
        <v>10</v>
      </c>
      <c r="E59" s="5">
        <v>8155</v>
      </c>
      <c r="F59" s="4" t="s">
        <v>12</v>
      </c>
      <c r="G59" s="5"/>
      <c r="H59" s="7">
        <v>20</v>
      </c>
    </row>
    <row r="60" spans="1:8">
      <c r="A60" s="4" t="s">
        <v>154</v>
      </c>
      <c r="B60" s="5">
        <v>59</v>
      </c>
      <c r="C60" s="5" t="s">
        <v>149</v>
      </c>
      <c r="D60" s="4" t="s">
        <v>10</v>
      </c>
      <c r="E60" s="5" t="s">
        <v>155</v>
      </c>
      <c r="F60" s="4" t="s">
        <v>12</v>
      </c>
      <c r="G60" s="5"/>
      <c r="H60" s="7">
        <v>20</v>
      </c>
    </row>
    <row r="61" spans="1:8">
      <c r="A61" s="4" t="s">
        <v>156</v>
      </c>
      <c r="B61" s="5">
        <v>60</v>
      </c>
      <c r="C61" s="5" t="s">
        <v>149</v>
      </c>
      <c r="D61" s="4" t="s">
        <v>10</v>
      </c>
      <c r="E61" s="5" t="s">
        <v>157</v>
      </c>
      <c r="F61" s="4" t="s">
        <v>12</v>
      </c>
      <c r="G61" s="5"/>
      <c r="H61" s="7">
        <v>20</v>
      </c>
    </row>
    <row r="62" spans="1:8">
      <c r="A62" s="4" t="s">
        <v>158</v>
      </c>
      <c r="B62" s="5">
        <v>61</v>
      </c>
      <c r="C62" s="5" t="s">
        <v>149</v>
      </c>
      <c r="D62" s="4" t="s">
        <v>10</v>
      </c>
      <c r="E62" s="5" t="s">
        <v>159</v>
      </c>
      <c r="F62" s="4" t="s">
        <v>12</v>
      </c>
      <c r="G62" s="5"/>
      <c r="H62" s="7">
        <v>20</v>
      </c>
    </row>
    <row r="63" spans="1:8">
      <c r="A63" s="4" t="s">
        <v>160</v>
      </c>
      <c r="B63" s="5">
        <v>62</v>
      </c>
      <c r="C63" s="5" t="s">
        <v>149</v>
      </c>
      <c r="D63" s="4" t="s">
        <v>10</v>
      </c>
      <c r="E63" s="5" t="s">
        <v>161</v>
      </c>
      <c r="F63" s="4" t="s">
        <v>12</v>
      </c>
      <c r="G63" s="5"/>
      <c r="H63" s="7">
        <v>20</v>
      </c>
    </row>
    <row r="64" spans="1:8">
      <c r="A64" s="4" t="s">
        <v>162</v>
      </c>
      <c r="B64" s="5">
        <v>63</v>
      </c>
      <c r="C64" s="5" t="s">
        <v>149</v>
      </c>
      <c r="D64" s="4" t="s">
        <v>10</v>
      </c>
      <c r="E64" s="5" t="s">
        <v>163</v>
      </c>
      <c r="F64" s="4" t="s">
        <v>12</v>
      </c>
      <c r="G64" s="5"/>
      <c r="H64" s="7">
        <v>20</v>
      </c>
    </row>
    <row r="65" spans="1:8">
      <c r="A65" s="4" t="s">
        <v>164</v>
      </c>
      <c r="B65" s="5">
        <v>64</v>
      </c>
      <c r="C65" s="5" t="s">
        <v>149</v>
      </c>
      <c r="D65" s="4" t="s">
        <v>10</v>
      </c>
      <c r="E65" s="5" t="s">
        <v>165</v>
      </c>
      <c r="F65" s="4" t="s">
        <v>12</v>
      </c>
      <c r="G65" s="5"/>
      <c r="H65" s="7">
        <v>20</v>
      </c>
    </row>
    <row r="66" s="1" customFormat="1" spans="1:8">
      <c r="A66" s="4" t="s">
        <v>166</v>
      </c>
      <c r="B66" s="5">
        <v>65</v>
      </c>
      <c r="C66" s="5" t="s">
        <v>149</v>
      </c>
      <c r="D66" s="4" t="s">
        <v>10</v>
      </c>
      <c r="E66" s="5">
        <v>17324</v>
      </c>
      <c r="F66" s="4" t="s">
        <v>12</v>
      </c>
      <c r="G66" s="5"/>
      <c r="H66" s="7">
        <v>20</v>
      </c>
    </row>
    <row r="67" s="1" customFormat="1" spans="1:8">
      <c r="A67" s="4" t="s">
        <v>167</v>
      </c>
      <c r="B67" s="5">
        <v>66</v>
      </c>
      <c r="C67" s="5" t="s">
        <v>149</v>
      </c>
      <c r="D67" s="4" t="s">
        <v>10</v>
      </c>
      <c r="E67" s="5" t="s">
        <v>161</v>
      </c>
      <c r="F67" s="4" t="s">
        <v>12</v>
      </c>
      <c r="G67" s="5"/>
      <c r="H67" s="7">
        <v>20</v>
      </c>
    </row>
    <row r="68" s="1" customFormat="1" spans="1:8">
      <c r="A68" s="4" t="s">
        <v>168</v>
      </c>
      <c r="B68" s="5">
        <v>67</v>
      </c>
      <c r="C68" s="5" t="s">
        <v>149</v>
      </c>
      <c r="D68" s="4" t="s">
        <v>10</v>
      </c>
      <c r="E68" s="5" t="s">
        <v>169</v>
      </c>
      <c r="F68" s="4" t="s">
        <v>12</v>
      </c>
      <c r="G68" s="5"/>
      <c r="H68" s="7">
        <v>20</v>
      </c>
    </row>
    <row r="69" spans="1:8">
      <c r="A69" s="4" t="s">
        <v>170</v>
      </c>
      <c r="B69" s="5">
        <v>68</v>
      </c>
      <c r="C69" s="5" t="s">
        <v>149</v>
      </c>
      <c r="D69" s="4" t="s">
        <v>10</v>
      </c>
      <c r="E69" s="5" t="s">
        <v>171</v>
      </c>
      <c r="F69" s="4" t="s">
        <v>12</v>
      </c>
      <c r="G69" s="5"/>
      <c r="H69" s="7">
        <v>20</v>
      </c>
    </row>
    <row r="70" ht="186.3" spans="1:8">
      <c r="A70" s="4" t="s">
        <v>172</v>
      </c>
      <c r="B70" s="5">
        <v>69</v>
      </c>
      <c r="C70" s="5" t="s">
        <v>173</v>
      </c>
      <c r="D70" s="4" t="s">
        <v>10</v>
      </c>
      <c r="E70" s="5" t="s">
        <v>174</v>
      </c>
      <c r="F70" s="4" t="s">
        <v>12</v>
      </c>
      <c r="G70" s="5" t="str">
        <f>_xlfn.DISPIMG("ID_57EA23EF56F54B82B312C35A73824378",1)</f>
        <v>=DISPIMG("ID_57EA23EF56F54B82B312C35A73824378",1)</v>
      </c>
      <c r="H70" s="7">
        <v>5</v>
      </c>
    </row>
    <row r="71" ht="105.25" spans="1:8">
      <c r="A71" s="4" t="s">
        <v>175</v>
      </c>
      <c r="B71" s="5">
        <v>70</v>
      </c>
      <c r="C71" s="5" t="s">
        <v>176</v>
      </c>
      <c r="D71" s="4" t="s">
        <v>10</v>
      </c>
      <c r="E71" s="5" t="s">
        <v>174</v>
      </c>
      <c r="F71" s="4" t="s">
        <v>12</v>
      </c>
      <c r="G71" s="5" t="str">
        <f>_xlfn.DISPIMG("ID_36F01113051D498D9F917284985E38BA",1)</f>
        <v>=DISPIMG("ID_36F01113051D498D9F917284985E38BA",1)</v>
      </c>
      <c r="H71" s="7">
        <v>20</v>
      </c>
    </row>
    <row r="72" ht="30.75" customHeight="1" spans="1:8">
      <c r="A72" s="4" t="s">
        <v>177</v>
      </c>
      <c r="B72" s="5">
        <v>71</v>
      </c>
      <c r="C72" s="5" t="s">
        <v>178</v>
      </c>
      <c r="D72" s="4" t="s">
        <v>10</v>
      </c>
      <c r="E72" s="5" t="s">
        <v>174</v>
      </c>
      <c r="F72" s="4" t="s">
        <v>12</v>
      </c>
      <c r="G72" s="5" t="str">
        <f>_xlfn.DISPIMG("ID_265CFBF41B2842E68DD3DA5F640DDA7A",1)</f>
        <v>=DISPIMG("ID_265CFBF41B2842E68DD3DA5F640DDA7A",1)</v>
      </c>
      <c r="H72" s="7">
        <v>5</v>
      </c>
    </row>
    <row r="73" ht="34.2" customHeight="1" spans="1:8">
      <c r="A73" s="4" t="s">
        <v>179</v>
      </c>
      <c r="B73" s="5">
        <v>72</v>
      </c>
      <c r="C73" s="5" t="s">
        <v>180</v>
      </c>
      <c r="D73" s="4" t="s">
        <v>10</v>
      </c>
      <c r="E73" s="5" t="s">
        <v>181</v>
      </c>
      <c r="F73" s="4" t="s">
        <v>12</v>
      </c>
      <c r="G73" s="5"/>
      <c r="H73" s="7">
        <v>2</v>
      </c>
    </row>
    <row r="74" ht="140" spans="1:8">
      <c r="A74" s="4" t="s">
        <v>182</v>
      </c>
      <c r="B74" s="5">
        <v>73</v>
      </c>
      <c r="C74" s="5" t="s">
        <v>183</v>
      </c>
      <c r="D74" s="4" t="s">
        <v>10</v>
      </c>
      <c r="E74" s="5"/>
      <c r="F74" s="4" t="s">
        <v>16</v>
      </c>
      <c r="G74" s="5" t="str">
        <f>_xlfn.DISPIMG("ID_FDC463381E914CC090444078D93BBB06",1)</f>
        <v>=DISPIMG("ID_FDC463381E914CC090444078D93BBB06",1)</v>
      </c>
      <c r="H74" s="7">
        <v>3</v>
      </c>
    </row>
    <row r="75" spans="1:8">
      <c r="A75" s="4" t="s">
        <v>184</v>
      </c>
      <c r="B75" s="5">
        <v>74</v>
      </c>
      <c r="C75" s="5" t="s">
        <v>185</v>
      </c>
      <c r="D75" s="4" t="s">
        <v>10</v>
      </c>
      <c r="E75" s="5" t="s">
        <v>186</v>
      </c>
      <c r="F75" s="4" t="s">
        <v>187</v>
      </c>
      <c r="G75" s="5"/>
      <c r="H75" s="7">
        <v>200</v>
      </c>
    </row>
    <row r="76" s="1" customFormat="1" spans="1:8">
      <c r="A76" s="4" t="s">
        <v>188</v>
      </c>
      <c r="B76" s="5">
        <v>75</v>
      </c>
      <c r="C76" s="5" t="s">
        <v>185</v>
      </c>
      <c r="D76" s="4" t="s">
        <v>10</v>
      </c>
      <c r="E76" s="5" t="s">
        <v>189</v>
      </c>
      <c r="F76" s="4" t="s">
        <v>187</v>
      </c>
      <c r="G76" s="5"/>
      <c r="H76" s="7">
        <v>120</v>
      </c>
    </row>
    <row r="77" spans="1:8">
      <c r="A77" s="4" t="s">
        <v>190</v>
      </c>
      <c r="B77" s="5">
        <v>76</v>
      </c>
      <c r="C77" s="5" t="s">
        <v>185</v>
      </c>
      <c r="D77" s="4" t="s">
        <v>10</v>
      </c>
      <c r="E77" s="5" t="s">
        <v>191</v>
      </c>
      <c r="F77" s="4" t="s">
        <v>187</v>
      </c>
      <c r="G77" s="5"/>
      <c r="H77" s="7">
        <v>120</v>
      </c>
    </row>
    <row r="78" spans="1:8">
      <c r="A78" s="4" t="s">
        <v>192</v>
      </c>
      <c r="B78" s="5">
        <v>77</v>
      </c>
      <c r="C78" s="5" t="s">
        <v>185</v>
      </c>
      <c r="D78" s="4" t="s">
        <v>10</v>
      </c>
      <c r="E78" s="5" t="s">
        <v>193</v>
      </c>
      <c r="F78" s="4" t="s">
        <v>187</v>
      </c>
      <c r="G78" s="5"/>
      <c r="H78" s="7">
        <v>120</v>
      </c>
    </row>
    <row r="79" ht="67.95" customHeight="1" spans="1:8">
      <c r="A79" s="4" t="s">
        <v>194</v>
      </c>
      <c r="B79" s="5">
        <v>78</v>
      </c>
      <c r="C79" s="5" t="s">
        <v>185</v>
      </c>
      <c r="D79" s="4" t="s">
        <v>10</v>
      </c>
      <c r="E79" s="5" t="s">
        <v>195</v>
      </c>
      <c r="F79" s="4" t="s">
        <v>187</v>
      </c>
      <c r="G79" s="5"/>
      <c r="H79" s="7">
        <v>120</v>
      </c>
    </row>
    <row r="80" spans="1:8">
      <c r="A80" s="4" t="s">
        <v>196</v>
      </c>
      <c r="B80" s="5">
        <v>79</v>
      </c>
      <c r="C80" s="5" t="s">
        <v>185</v>
      </c>
      <c r="D80" s="4" t="s">
        <v>10</v>
      </c>
      <c r="E80" s="5" t="s">
        <v>197</v>
      </c>
      <c r="F80" s="4" t="s">
        <v>187</v>
      </c>
      <c r="G80" s="5"/>
      <c r="H80" s="7">
        <v>120</v>
      </c>
    </row>
    <row r="81" spans="1:8">
      <c r="A81" s="4" t="s">
        <v>198</v>
      </c>
      <c r="B81" s="5">
        <v>80</v>
      </c>
      <c r="C81" s="5" t="s">
        <v>185</v>
      </c>
      <c r="D81" s="4" t="s">
        <v>10</v>
      </c>
      <c r="E81" s="5" t="s">
        <v>199</v>
      </c>
      <c r="F81" s="4" t="s">
        <v>187</v>
      </c>
      <c r="G81" s="5"/>
      <c r="H81" s="7">
        <v>120</v>
      </c>
    </row>
    <row r="82" spans="1:8">
      <c r="A82" s="4" t="s">
        <v>200</v>
      </c>
      <c r="B82" s="5">
        <v>81</v>
      </c>
      <c r="C82" s="5" t="s">
        <v>185</v>
      </c>
      <c r="D82" s="4" t="s">
        <v>10</v>
      </c>
      <c r="E82" s="5" t="s">
        <v>201</v>
      </c>
      <c r="F82" s="4" t="s">
        <v>187</v>
      </c>
      <c r="G82" s="5"/>
      <c r="H82" s="7">
        <v>120</v>
      </c>
    </row>
    <row r="83" spans="1:8">
      <c r="A83" s="4" t="s">
        <v>202</v>
      </c>
      <c r="B83" s="5">
        <v>82</v>
      </c>
      <c r="C83" s="5" t="s">
        <v>185</v>
      </c>
      <c r="D83" s="4" t="s">
        <v>10</v>
      </c>
      <c r="E83" s="5" t="s">
        <v>203</v>
      </c>
      <c r="F83" s="4" t="s">
        <v>187</v>
      </c>
      <c r="G83" s="5"/>
      <c r="H83" s="7">
        <v>120</v>
      </c>
    </row>
    <row r="84" s="1" customFormat="1" spans="1:8">
      <c r="A84" s="4" t="s">
        <v>204</v>
      </c>
      <c r="B84" s="5">
        <v>83</v>
      </c>
      <c r="C84" s="5" t="s">
        <v>185</v>
      </c>
      <c r="D84" s="4" t="s">
        <v>10</v>
      </c>
      <c r="E84" s="5" t="s">
        <v>205</v>
      </c>
      <c r="F84" s="4" t="s">
        <v>187</v>
      </c>
      <c r="G84" s="5"/>
      <c r="H84" s="7">
        <v>120</v>
      </c>
    </row>
    <row r="85" s="1" customFormat="1" spans="1:8">
      <c r="A85" s="4" t="s">
        <v>206</v>
      </c>
      <c r="B85" s="5">
        <v>84</v>
      </c>
      <c r="C85" s="5" t="s">
        <v>185</v>
      </c>
      <c r="D85" s="4" t="s">
        <v>10</v>
      </c>
      <c r="E85" s="5" t="s">
        <v>207</v>
      </c>
      <c r="F85" s="4" t="s">
        <v>187</v>
      </c>
      <c r="G85" s="5"/>
      <c r="H85" s="7">
        <v>80</v>
      </c>
    </row>
    <row r="86" s="1" customFormat="1" spans="1:8">
      <c r="A86" s="4" t="s">
        <v>208</v>
      </c>
      <c r="B86" s="5">
        <v>85</v>
      </c>
      <c r="C86" s="5" t="s">
        <v>185</v>
      </c>
      <c r="D86" s="4" t="s">
        <v>10</v>
      </c>
      <c r="E86" s="5" t="s">
        <v>209</v>
      </c>
      <c r="F86" s="4" t="s">
        <v>187</v>
      </c>
      <c r="G86" s="5"/>
      <c r="H86" s="7">
        <v>120</v>
      </c>
    </row>
    <row r="87" s="1" customFormat="1" spans="1:8">
      <c r="A87" s="4" t="s">
        <v>210</v>
      </c>
      <c r="B87" s="5">
        <v>86</v>
      </c>
      <c r="C87" s="5" t="s">
        <v>185</v>
      </c>
      <c r="D87" s="4" t="s">
        <v>10</v>
      </c>
      <c r="E87" s="5" t="s">
        <v>211</v>
      </c>
      <c r="F87" s="4" t="s">
        <v>187</v>
      </c>
      <c r="G87" s="5"/>
      <c r="H87" s="7">
        <v>120</v>
      </c>
    </row>
    <row r="88" s="1" customFormat="1" spans="1:8">
      <c r="A88" s="4" t="s">
        <v>212</v>
      </c>
      <c r="B88" s="5">
        <v>87</v>
      </c>
      <c r="C88" s="5" t="s">
        <v>213</v>
      </c>
      <c r="D88" s="4" t="s">
        <v>10</v>
      </c>
      <c r="E88" s="4" t="s">
        <v>214</v>
      </c>
      <c r="F88" s="4" t="s">
        <v>12</v>
      </c>
      <c r="G88" s="5"/>
      <c r="H88" s="7">
        <v>10</v>
      </c>
    </row>
    <row r="89" s="1" customFormat="1" spans="1:8">
      <c r="A89" s="4" t="s">
        <v>215</v>
      </c>
      <c r="B89" s="5">
        <v>88</v>
      </c>
      <c r="C89" s="5" t="s">
        <v>216</v>
      </c>
      <c r="D89" s="4" t="s">
        <v>10</v>
      </c>
      <c r="E89" s="5" t="s">
        <v>217</v>
      </c>
      <c r="F89" s="4" t="s">
        <v>12</v>
      </c>
      <c r="G89" s="5"/>
      <c r="H89" s="7">
        <v>20</v>
      </c>
    </row>
    <row r="90" s="1" customFormat="1" ht="25.5" spans="1:8">
      <c r="A90" s="4" t="s">
        <v>218</v>
      </c>
      <c r="B90" s="5">
        <v>89</v>
      </c>
      <c r="C90" s="5" t="s">
        <v>219</v>
      </c>
      <c r="D90" s="4" t="s">
        <v>10</v>
      </c>
      <c r="E90" s="5" t="s">
        <v>220</v>
      </c>
      <c r="F90" s="4" t="s">
        <v>16</v>
      </c>
      <c r="G90" s="5"/>
      <c r="H90" s="7">
        <v>1</v>
      </c>
    </row>
    <row r="91" spans="1:8">
      <c r="A91" s="4" t="s">
        <v>221</v>
      </c>
      <c r="B91" s="5">
        <v>90</v>
      </c>
      <c r="C91" s="5" t="s">
        <v>222</v>
      </c>
      <c r="D91" s="4" t="s">
        <v>10</v>
      </c>
      <c r="E91" s="5" t="s">
        <v>223</v>
      </c>
      <c r="F91" s="4" t="s">
        <v>80</v>
      </c>
      <c r="G91" s="5"/>
      <c r="H91" s="7">
        <v>10</v>
      </c>
    </row>
    <row r="92" spans="1:8">
      <c r="A92" s="4" t="s">
        <v>224</v>
      </c>
      <c r="B92" s="5">
        <v>91</v>
      </c>
      <c r="C92" s="5" t="s">
        <v>225</v>
      </c>
      <c r="D92" s="4" t="s">
        <v>10</v>
      </c>
      <c r="E92" s="9" t="s">
        <v>226</v>
      </c>
      <c r="F92" s="4" t="s">
        <v>12</v>
      </c>
      <c r="G92" s="5"/>
      <c r="H92" s="7">
        <v>5</v>
      </c>
    </row>
    <row r="93" spans="1:8">
      <c r="A93" s="4" t="s">
        <v>227</v>
      </c>
      <c r="B93" s="5">
        <v>92</v>
      </c>
      <c r="C93" s="4" t="s">
        <v>228</v>
      </c>
      <c r="D93" s="4" t="s">
        <v>10</v>
      </c>
      <c r="E93" s="4" t="s">
        <v>229</v>
      </c>
      <c r="F93" s="4" t="s">
        <v>12</v>
      </c>
      <c r="G93" s="5"/>
      <c r="H93" s="7">
        <v>1</v>
      </c>
    </row>
    <row r="94" ht="94.55" spans="1:8">
      <c r="A94" s="4" t="s">
        <v>230</v>
      </c>
      <c r="B94" s="5">
        <v>93</v>
      </c>
      <c r="C94" s="5" t="s">
        <v>231</v>
      </c>
      <c r="D94" s="4" t="s">
        <v>10</v>
      </c>
      <c r="E94" s="4" t="s">
        <v>232</v>
      </c>
      <c r="F94" s="4" t="s">
        <v>12</v>
      </c>
      <c r="G94" s="5" t="str">
        <f>_xlfn.DISPIMG("ID_60FE3EDA172A402E87EB25B703217D7D",1)</f>
        <v>=DISPIMG("ID_60FE3EDA172A402E87EB25B703217D7D",1)</v>
      </c>
      <c r="H94" s="7">
        <v>5</v>
      </c>
    </row>
    <row r="95" ht="140" spans="1:8">
      <c r="A95" s="4" t="s">
        <v>233</v>
      </c>
      <c r="B95" s="5">
        <v>94</v>
      </c>
      <c r="C95" s="9" t="s">
        <v>234</v>
      </c>
      <c r="D95" s="4" t="s">
        <v>10</v>
      </c>
      <c r="E95" s="5" t="s">
        <v>235</v>
      </c>
      <c r="F95" s="4" t="s">
        <v>12</v>
      </c>
      <c r="G95" s="5" t="str">
        <f>_xlfn.DISPIMG("ID_5DC3A5C767CB4D40953E8FB8D8C1D640",1)</f>
        <v>=DISPIMG("ID_5DC3A5C767CB4D40953E8FB8D8C1D640",1)</v>
      </c>
      <c r="H95" s="7">
        <v>5</v>
      </c>
    </row>
    <row r="96" spans="1:8">
      <c r="A96" s="4" t="s">
        <v>236</v>
      </c>
      <c r="B96" s="5">
        <v>95</v>
      </c>
      <c r="C96" s="4" t="s">
        <v>237</v>
      </c>
      <c r="D96" s="4" t="s">
        <v>10</v>
      </c>
      <c r="E96" s="5" t="s">
        <v>238</v>
      </c>
      <c r="F96" s="4" t="s">
        <v>16</v>
      </c>
      <c r="G96" s="5"/>
      <c r="H96" s="7">
        <v>5</v>
      </c>
    </row>
    <row r="97" spans="1:8">
      <c r="A97" s="4" t="s">
        <v>239</v>
      </c>
      <c r="B97" s="5">
        <v>96</v>
      </c>
      <c r="C97" s="4" t="s">
        <v>240</v>
      </c>
      <c r="D97" s="4" t="s">
        <v>10</v>
      </c>
      <c r="E97" s="4" t="s">
        <v>241</v>
      </c>
      <c r="F97" s="4" t="s">
        <v>16</v>
      </c>
      <c r="G97" s="5"/>
      <c r="H97" s="7">
        <v>8</v>
      </c>
    </row>
    <row r="98" spans="1:8">
      <c r="A98" s="4" t="s">
        <v>242</v>
      </c>
      <c r="B98" s="5">
        <v>97</v>
      </c>
      <c r="C98" s="10" t="s">
        <v>243</v>
      </c>
      <c r="D98" s="4" t="s">
        <v>244</v>
      </c>
      <c r="E98" s="10" t="s">
        <v>245</v>
      </c>
      <c r="F98" s="4" t="s">
        <v>12</v>
      </c>
      <c r="G98" s="5"/>
      <c r="H98" s="7">
        <v>6</v>
      </c>
    </row>
    <row r="99" ht="310.2" spans="1:8">
      <c r="A99" s="4" t="s">
        <v>246</v>
      </c>
      <c r="B99" s="5">
        <v>98</v>
      </c>
      <c r="C99" s="7" t="s">
        <v>247</v>
      </c>
      <c r="D99" s="4" t="s">
        <v>10</v>
      </c>
      <c r="E99" s="7" t="s">
        <v>247</v>
      </c>
      <c r="F99" s="4" t="s">
        <v>12</v>
      </c>
      <c r="G99" s="11" t="str">
        <f>_xlfn.DISPIMG("ID_87196E722F3941DEAAD7A42AC4DDD157",1)</f>
        <v>=DISPIMG("ID_87196E722F3941DEAAD7A42AC4DDD157",1)</v>
      </c>
      <c r="H99" s="7">
        <v>10</v>
      </c>
    </row>
    <row r="100" spans="1:8">
      <c r="A100" s="4" t="s">
        <v>248</v>
      </c>
      <c r="B100" s="5">
        <v>99</v>
      </c>
      <c r="C100" s="7" t="s">
        <v>249</v>
      </c>
      <c r="D100" s="4" t="s">
        <v>10</v>
      </c>
      <c r="E100" s="7" t="s">
        <v>250</v>
      </c>
      <c r="F100" s="4" t="s">
        <v>12</v>
      </c>
      <c r="G100" s="11"/>
      <c r="H100" s="7">
        <v>7</v>
      </c>
    </row>
    <row r="101" spans="1:8">
      <c r="A101" s="4" t="s">
        <v>251</v>
      </c>
      <c r="B101" s="5">
        <v>100</v>
      </c>
      <c r="C101" s="7" t="s">
        <v>252</v>
      </c>
      <c r="D101" s="4" t="s">
        <v>10</v>
      </c>
      <c r="E101" s="7" t="s">
        <v>253</v>
      </c>
      <c r="F101" s="4" t="s">
        <v>12</v>
      </c>
      <c r="G101" s="11"/>
      <c r="H101" s="7">
        <v>40</v>
      </c>
    </row>
    <row r="102" ht="99.2" spans="1:8">
      <c r="A102" s="4" t="s">
        <v>254</v>
      </c>
      <c r="B102" s="5">
        <v>101</v>
      </c>
      <c r="C102" s="7" t="s">
        <v>255</v>
      </c>
      <c r="D102" s="4" t="s">
        <v>10</v>
      </c>
      <c r="E102" s="7" t="s">
        <v>256</v>
      </c>
      <c r="F102" s="4" t="s">
        <v>12</v>
      </c>
      <c r="G102" s="11" t="str">
        <f>_xlfn.DISPIMG("ID_2E350E5DB4FB40CCB48FB66A923ABA45",1)</f>
        <v>=DISPIMG("ID_2E350E5DB4FB40CCB48FB66A923ABA45",1)</v>
      </c>
      <c r="H102" s="7">
        <v>20</v>
      </c>
    </row>
    <row r="103" spans="1:8">
      <c r="A103" s="4"/>
      <c r="B103" s="7"/>
      <c r="C103" s="7"/>
      <c r="D103" s="7"/>
      <c r="E103" s="7"/>
      <c r="F103" s="7"/>
      <c r="G103" s="11"/>
      <c r="H103" s="7"/>
    </row>
  </sheetData>
  <sheetProtection formatCells="0" insertHyperlinks="0" autoFilter="0"/>
  <autoFilter xmlns:etc="http://www.wps.cn/officeDocument/2017/etCustomData" ref="A1:H103" etc:filterBottomFollowUsedRange="0">
    <sortState ref="A1:H103">
      <sortCondition ref="A1:A103"/>
    </sortState>
    <extLst/>
  </autoFilter>
  <dataValidations count="1">
    <dataValidation type="list" allowBlank="1" showErrorMessage="1" errorTitle="错误提示" error="请输入下拉列表中的值" sqref="F23">
      <formula1>"支,套,台,毫升,升,毫克,克,千克,辆,册,本,米,把,部,件,张,个"</formula1>
    </dataValidation>
  </dataValidations>
  <pageMargins left="0.751388888888889" right="0.751388888888889" top="1" bottom="1" header="0.5" footer="0.5"/>
  <pageSetup paperSize="9" scale="70" orientation="landscape"/>
  <headerFooter>
    <oddHeader>&amp;C&amp;20电子耗材</oddHead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电子耗材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27139</dc:creator>
  <cp:lastModifiedBy>。</cp:lastModifiedBy>
  <dcterms:created xsi:type="dcterms:W3CDTF">2025-07-03T01:31:00Z</dcterms:created>
  <dcterms:modified xsi:type="dcterms:W3CDTF">2025-08-05T02:22:22Z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52C3566BE06846FB9A38828C028D1D55_11</vt:lpwstr>
  </property>
  <property fmtid="{D5CDD505-2E9C-101B-9397-08002B2CF9AE}" pid="3" name="KSOProductBuildVer">
    <vt:lpwstr>2052-12.1.0.21915</vt:lpwstr>
  </property>
</Properties>
</file>